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53" i="1" l="1"/>
  <c r="I51" i="1"/>
  <c r="F24" i="1" l="1"/>
  <c r="F23" i="1"/>
  <c r="G23" i="1" s="1"/>
  <c r="G21" i="1"/>
  <c r="F22" i="1"/>
  <c r="G22" i="1" s="1"/>
  <c r="G24" i="1"/>
  <c r="F21" i="1"/>
  <c r="F19" i="1"/>
  <c r="F20" i="1"/>
  <c r="G20" i="1" s="1"/>
  <c r="G19" i="1" l="1"/>
  <c r="G27" i="1" s="1"/>
  <c r="G52" i="1" l="1"/>
  <c r="G25" i="1"/>
  <c r="G85" i="1"/>
  <c r="G80" i="1"/>
  <c r="G75" i="1"/>
  <c r="G70" i="1"/>
  <c r="G65" i="1"/>
  <c r="E61" i="1"/>
  <c r="G61" i="1" s="1"/>
  <c r="G63" i="1" s="1"/>
  <c r="G45" i="1"/>
  <c r="G40" i="1"/>
  <c r="G35" i="1"/>
  <c r="G30" i="1"/>
  <c r="G26" i="1" l="1"/>
  <c r="G36" i="1"/>
  <c r="G66" i="1"/>
  <c r="G86" i="1"/>
  <c r="G81" i="1"/>
  <c r="G76" i="1"/>
  <c r="G71" i="1"/>
  <c r="G62" i="1"/>
  <c r="G46" i="1" l="1"/>
  <c r="G47" i="1" s="1"/>
  <c r="G48" i="1" s="1"/>
  <c r="G41" i="1"/>
  <c r="G42" i="1" s="1"/>
  <c r="G43" i="1" s="1"/>
  <c r="G31" i="1"/>
  <c r="G32" i="1" s="1"/>
  <c r="G33" i="1" s="1"/>
  <c r="G67" i="1"/>
  <c r="G68" i="1" s="1"/>
  <c r="G37" i="1"/>
  <c r="G38" i="1" s="1"/>
  <c r="G82" i="1"/>
  <c r="G83" i="1" s="1"/>
  <c r="G72" i="1"/>
  <c r="G73" i="1" s="1"/>
  <c r="G77" i="1"/>
  <c r="G78" i="1" s="1"/>
  <c r="G87" i="1"/>
  <c r="G88" i="1" s="1"/>
  <c r="G54" i="1" l="1"/>
</calcChain>
</file>

<file path=xl/sharedStrings.xml><?xml version="1.0" encoding="utf-8"?>
<sst xmlns="http://schemas.openxmlformats.org/spreadsheetml/2006/main" count="96" uniqueCount="59">
  <si>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</si>
  <si>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</si>
  <si>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</si>
  <si>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</si>
  <si>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</si>
  <si>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</si>
  <si>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</si>
  <si>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</si>
  <si>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</si>
  <si>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</si>
  <si>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</si>
  <si>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</si>
  <si>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</si>
  <si>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</si>
  <si>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</si>
  <si>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</si>
  <si>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</si>
  <si>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</si>
  <si>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</si>
  <si>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</si>
  <si>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</si>
  <si>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</si>
  <si>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</si>
  <si>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</si>
  <si>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</si>
  <si>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</si>
  <si>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</si>
  <si>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</si>
  <si>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</si>
  <si>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</si>
  <si>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</si>
  <si>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</si>
  <si>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</si>
  <si>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</si>
  <si>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</si>
  <si>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</si>
  <si>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</si>
  <si>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УНЦ В8-01-1</t>
  </si>
  <si>
    <t>На основании приказа об утверждении УНЦ №131 от 26.02.2024 г.</t>
  </si>
  <si>
    <t>УНЦ ячейки выключателя РП,СП,ТП,РТП типа КСО  6-15 кВ, номинальный ток 1000А, Номинальный ток отключения 20кА</t>
  </si>
  <si>
    <t>1 ед.</t>
  </si>
  <si>
    <t>Итого прямые затраты по смете в ценах 01.01.2023г.</t>
  </si>
  <si>
    <t xml:space="preserve">  Итого с дефлятором на 2025 год</t>
  </si>
  <si>
    <t>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</si>
  <si>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УНЦ КТП киоскового типа 6-20кВ. Мощность 250кВА, кол-во трансформаторов - 1шт</t>
  </si>
  <si>
    <t>УНЦ Э1-06-1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</si>
  <si>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Курская обл.):   Ц1-88-1: В -1,09; Ц1-88-2: Э1-1,09; Ц1-88-10: К1-К3 - 1,09</t>
  </si>
  <si>
    <t>УНЦ К1-03-01</t>
  </si>
  <si>
    <t>1км по трассе</t>
  </si>
  <si>
    <t>УНЦ К3-05-01</t>
  </si>
  <si>
    <t>УНЦ КЛ0,4кВ, сеч.жилы 70мм2; К=1,34 (прим. к табл., протяженность менее 100м)</t>
  </si>
  <si>
    <t>УНЦ КЛ6кВ, сеч.жилы 70мм2 К=1,34 (прим. к табл., протяженность менее 100м)</t>
  </si>
  <si>
    <t>УНЦ устройство траншеи КЛ, напряжение 0,4кВ, одна цепь благоустройство по трассе без учета восстановления газонов</t>
  </si>
  <si>
    <t>УНЦ Б2-01-1</t>
  </si>
  <si>
    <t>УНЦ устройство траншеи КЛ, напряжение 6кВ, одна цепь благоустройство по трассе без учета восстановления газонов</t>
  </si>
  <si>
    <t>УНЦ Б2-02-1</t>
  </si>
  <si>
    <t>публ. 26.09.2025 (табл.6 Инвестиции в основой капитал)</t>
  </si>
  <si>
    <t>Индекс-дефлятор на 2025 год (1,081*1,074*1,055)</t>
  </si>
  <si>
    <t xml:space="preserve">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</si>
</sst>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7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90"/>
  <sheetViews>
    <sheetView showGridLines="0" tabSelected="1" zoomScale="80" zoomScaleNormal="80" workbookViewId="0">
      <selection activeCell="G54" sqref="G54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4" t="s">
        <v>6</v>
      </c>
      <c r="B8" s="84"/>
      <c r="C8" s="84"/>
      <c r="D8" s="84"/>
      <c r="E8" s="84"/>
      <c r="F8" s="84"/>
      <c r="G8" s="84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5" t="s">
        <v>43</v>
      </c>
      <c r="B10" s="85"/>
      <c r="C10" s="85"/>
      <c r="D10" s="85"/>
      <c r="E10" s="85"/>
      <c r="F10" s="85"/>
      <c r="G10" s="85"/>
      <c r="H10" s="24"/>
      <c r="I10" s="24"/>
    </row>
    <row r="11" spans="1:12" x14ac:dyDescent="0.25">
      <c r="A11" s="25"/>
      <c r="B11" s="86" t="s">
        <v>7</v>
      </c>
      <c r="C11" s="86"/>
      <c r="D11" s="86"/>
      <c r="E11" s="86"/>
      <c r="F11" s="86"/>
      <c r="G11" s="86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5" t="s">
        <v>8</v>
      </c>
      <c r="B15" s="75" t="s">
        <v>9</v>
      </c>
      <c r="C15" s="75" t="s">
        <v>10</v>
      </c>
      <c r="D15" s="75" t="s">
        <v>11</v>
      </c>
      <c r="E15" s="75" t="s">
        <v>12</v>
      </c>
      <c r="F15" s="75" t="s">
        <v>13</v>
      </c>
      <c r="G15" s="75" t="s">
        <v>14</v>
      </c>
    </row>
    <row r="16" spans="1:12" ht="36.75" customHeight="1" x14ac:dyDescent="0.25">
      <c r="A16" s="76"/>
      <c r="B16" s="76"/>
      <c r="C16" s="76"/>
      <c r="D16" s="76"/>
      <c r="E16" s="76"/>
      <c r="F16" s="76"/>
      <c r="G16" s="76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7" t="s">
        <v>15</v>
      </c>
      <c r="B18" s="78"/>
      <c r="C18" s="78"/>
      <c r="D18" s="78"/>
      <c r="E18" s="78"/>
      <c r="F18" s="78"/>
      <c r="G18" s="79"/>
    </row>
    <row r="19" spans="1:7" s="34" customFormat="1" ht="49.2" customHeight="1" x14ac:dyDescent="0.3">
      <c r="A19" s="30">
        <v>1</v>
      </c>
      <c r="B19" s="31" t="s">
        <v>44</v>
      </c>
      <c r="C19" s="32" t="s">
        <v>45</v>
      </c>
      <c r="D19" s="30" t="s">
        <v>40</v>
      </c>
      <c r="E19" s="30">
        <v>1</v>
      </c>
      <c r="F19" s="33">
        <f>1338.63*1000</f>
        <v>1338630</v>
      </c>
      <c r="G19" s="33">
        <f>F19*E19</f>
        <v>1338630</v>
      </c>
    </row>
    <row r="20" spans="1:7" s="34" customFormat="1" ht="49.2" customHeight="1" x14ac:dyDescent="0.3">
      <c r="A20" s="30">
        <v>2</v>
      </c>
      <c r="B20" s="31" t="s">
        <v>39</v>
      </c>
      <c r="C20" s="32" t="s">
        <v>37</v>
      </c>
      <c r="D20" s="30" t="s">
        <v>36</v>
      </c>
      <c r="E20" s="30">
        <v>2</v>
      </c>
      <c r="F20" s="33">
        <f>1495.46*1000</f>
        <v>1495460</v>
      </c>
      <c r="G20" s="33">
        <f t="shared" ref="G20" si="0">F20*E20</f>
        <v>2990920</v>
      </c>
    </row>
    <row r="21" spans="1:7" s="34" customFormat="1" ht="49.2" customHeight="1" x14ac:dyDescent="0.3">
      <c r="A21" s="30">
        <v>3</v>
      </c>
      <c r="B21" s="31" t="s">
        <v>51</v>
      </c>
      <c r="C21" s="32" t="s">
        <v>47</v>
      </c>
      <c r="D21" s="30" t="s">
        <v>48</v>
      </c>
      <c r="E21" s="30">
        <v>0.04</v>
      </c>
      <c r="F21" s="33">
        <f>2952.39*1000</f>
        <v>2952390</v>
      </c>
      <c r="G21" s="33">
        <f>F21*E21*1.34</f>
        <v>158248.10400000002</v>
      </c>
    </row>
    <row r="22" spans="1:7" s="34" customFormat="1" ht="49.2" customHeight="1" x14ac:dyDescent="0.3">
      <c r="A22" s="30">
        <v>4</v>
      </c>
      <c r="B22" s="31" t="s">
        <v>50</v>
      </c>
      <c r="C22" s="32" t="s">
        <v>49</v>
      </c>
      <c r="D22" s="30" t="s">
        <v>48</v>
      </c>
      <c r="E22" s="30">
        <v>0.08</v>
      </c>
      <c r="F22" s="33">
        <f>736.89*1000</f>
        <v>736890</v>
      </c>
      <c r="G22" s="33">
        <f>F22*E22*1.34</f>
        <v>78994.608000000007</v>
      </c>
    </row>
    <row r="23" spans="1:7" s="34" customFormat="1" ht="49.2" customHeight="1" x14ac:dyDescent="0.3">
      <c r="A23" s="30">
        <v>5</v>
      </c>
      <c r="B23" s="31" t="s">
        <v>52</v>
      </c>
      <c r="C23" s="32" t="s">
        <v>53</v>
      </c>
      <c r="D23" s="30" t="s">
        <v>48</v>
      </c>
      <c r="E23" s="30">
        <v>0.08</v>
      </c>
      <c r="F23" s="33">
        <f>933.4*1000</f>
        <v>933400</v>
      </c>
      <c r="G23" s="33">
        <f>F23*E23</f>
        <v>74672</v>
      </c>
    </row>
    <row r="24" spans="1:7" s="34" customFormat="1" ht="49.2" customHeight="1" x14ac:dyDescent="0.3">
      <c r="A24" s="30">
        <v>6</v>
      </c>
      <c r="B24" s="31" t="s">
        <v>54</v>
      </c>
      <c r="C24" s="32" t="s">
        <v>55</v>
      </c>
      <c r="D24" s="30" t="s">
        <v>48</v>
      </c>
      <c r="E24" s="30">
        <v>0.08</v>
      </c>
      <c r="F24" s="33">
        <f>2836.51*1000</f>
        <v>2836510</v>
      </c>
      <c r="G24" s="33">
        <f>F24*E24</f>
        <v>226920.80000000002</v>
      </c>
    </row>
    <row r="25" spans="1:7" s="39" customFormat="1" x14ac:dyDescent="0.25">
      <c r="A25" s="30"/>
      <c r="B25" s="36"/>
      <c r="C25" s="36"/>
      <c r="D25" s="37"/>
      <c r="E25" s="37"/>
      <c r="F25" s="38" t="s">
        <v>17</v>
      </c>
      <c r="G25" s="38">
        <f>SUM(G19:G24)</f>
        <v>4868385.5120000001</v>
      </c>
    </row>
    <row r="26" spans="1:7" ht="15.75" customHeight="1" x14ac:dyDescent="0.25">
      <c r="A26" s="80" t="s">
        <v>41</v>
      </c>
      <c r="B26" s="80"/>
      <c r="C26" s="80"/>
      <c r="D26" s="80"/>
      <c r="E26" s="80"/>
      <c r="F26" s="80"/>
      <c r="G26" s="40">
        <f>G25</f>
        <v>4868385.5120000001</v>
      </c>
    </row>
    <row r="27" spans="1:7" ht="27.75" customHeight="1" x14ac:dyDescent="0.25">
      <c r="A27" s="81" t="s">
        <v>46</v>
      </c>
      <c r="B27" s="82"/>
      <c r="C27" s="82"/>
      <c r="D27" s="82"/>
      <c r="E27" s="82"/>
      <c r="F27" s="83"/>
      <c r="G27" s="40">
        <f>G20*1.09+G19*1.09+G21*1.09+G22*1.09+G23+G24</f>
        <v>5279396.8560800003</v>
      </c>
    </row>
    <row r="28" spans="1:7" x14ac:dyDescent="0.25">
      <c r="A28" s="41"/>
      <c r="B28" s="42"/>
      <c r="C28" s="42"/>
      <c r="D28" s="42"/>
      <c r="E28" s="42"/>
      <c r="F28" s="43"/>
      <c r="G28" s="40"/>
    </row>
    <row r="29" spans="1:7" ht="12.75" hidden="1" x14ac:dyDescent="0.2">
      <c r="A29" s="72"/>
      <c r="B29" s="73"/>
      <c r="C29" s="73"/>
      <c r="D29" s="73"/>
      <c r="E29" s="73"/>
      <c r="F29" s="74"/>
      <c r="G29" s="45"/>
    </row>
    <row r="30" spans="1:7" ht="12.75" hidden="1" x14ac:dyDescent="0.2">
      <c r="A30" s="65" t="s">
        <v>23</v>
      </c>
      <c r="B30" s="66"/>
      <c r="C30" s="66"/>
      <c r="D30" s="66"/>
      <c r="E30" s="66"/>
      <c r="F30" s="66"/>
      <c r="G30" s="44" t="e">
        <f>#REF!*N30</f>
        <v>#REF!</v>
      </c>
    </row>
    <row r="31" spans="1:7" ht="12.75" hidden="1" customHeight="1" x14ac:dyDescent="0.2">
      <c r="A31" s="69" t="s">
        <v>24</v>
      </c>
      <c r="B31" s="70"/>
      <c r="C31" s="70"/>
      <c r="D31" s="70"/>
      <c r="E31" s="70"/>
      <c r="F31" s="71"/>
      <c r="G31" s="45" t="e">
        <f>G27*G30</f>
        <v>#REF!</v>
      </c>
    </row>
    <row r="32" spans="1:7" ht="12.75" hidden="1" customHeight="1" x14ac:dyDescent="0.2">
      <c r="A32" s="65" t="s">
        <v>21</v>
      </c>
      <c r="B32" s="66"/>
      <c r="C32" s="66"/>
      <c r="D32" s="66"/>
      <c r="E32" s="66"/>
      <c r="F32" s="66"/>
      <c r="G32" s="45" t="e">
        <f>G31*0.2</f>
        <v>#REF!</v>
      </c>
    </row>
    <row r="33" spans="1:8" ht="12.75" hidden="1" customHeight="1" x14ac:dyDescent="0.2">
      <c r="A33" s="67" t="s">
        <v>22</v>
      </c>
      <c r="B33" s="68"/>
      <c r="C33" s="68"/>
      <c r="D33" s="68"/>
      <c r="E33" s="68"/>
      <c r="F33" s="68"/>
      <c r="G33" s="46" t="e">
        <f>G31+G32</f>
        <v>#REF!</v>
      </c>
    </row>
    <row r="34" spans="1:8" ht="12.75" hidden="1" customHeight="1" x14ac:dyDescent="0.2">
      <c r="A34" s="72"/>
      <c r="B34" s="73"/>
      <c r="C34" s="73"/>
      <c r="D34" s="73"/>
      <c r="E34" s="73"/>
      <c r="F34" s="74"/>
      <c r="G34" s="45"/>
    </row>
    <row r="35" spans="1:8" ht="12.75" hidden="1" customHeight="1" x14ac:dyDescent="0.2">
      <c r="A35" s="65" t="s">
        <v>25</v>
      </c>
      <c r="B35" s="66"/>
      <c r="C35" s="66"/>
      <c r="D35" s="66"/>
      <c r="E35" s="66"/>
      <c r="F35" s="66"/>
      <c r="G35" s="44" t="e">
        <f>#REF!*N30*N36</f>
        <v>#REF!</v>
      </c>
    </row>
    <row r="36" spans="1:8" ht="12.75" hidden="1" customHeight="1" x14ac:dyDescent="0.2">
      <c r="A36" s="69" t="s">
        <v>20</v>
      </c>
      <c r="B36" s="70"/>
      <c r="C36" s="70"/>
      <c r="D36" s="70"/>
      <c r="E36" s="70"/>
      <c r="F36" s="71"/>
      <c r="G36" s="45" t="e">
        <f>G27*G35</f>
        <v>#REF!</v>
      </c>
    </row>
    <row r="37" spans="1:8" ht="12.75" hidden="1" customHeight="1" x14ac:dyDescent="0.2">
      <c r="A37" s="65" t="s">
        <v>21</v>
      </c>
      <c r="B37" s="66"/>
      <c r="C37" s="66"/>
      <c r="D37" s="66"/>
      <c r="E37" s="66"/>
      <c r="F37" s="66"/>
      <c r="G37" s="45" t="e">
        <f>G36*0.2</f>
        <v>#REF!</v>
      </c>
    </row>
    <row r="38" spans="1:8" ht="12.75" hidden="1" customHeight="1" x14ac:dyDescent="0.2">
      <c r="A38" s="67" t="s">
        <v>22</v>
      </c>
      <c r="B38" s="68"/>
      <c r="C38" s="68"/>
      <c r="D38" s="68"/>
      <c r="E38" s="68"/>
      <c r="F38" s="68"/>
      <c r="G38" s="46" t="e">
        <f>G36+G37</f>
        <v>#REF!</v>
      </c>
    </row>
    <row r="39" spans="1:8" ht="12.75" hidden="1" customHeight="1" x14ac:dyDescent="0.2">
      <c r="A39" s="72"/>
      <c r="B39" s="73"/>
      <c r="C39" s="73"/>
      <c r="D39" s="73"/>
      <c r="E39" s="73"/>
      <c r="F39" s="74"/>
      <c r="G39" s="45"/>
    </row>
    <row r="40" spans="1:8" ht="12.75" hidden="1" customHeight="1" x14ac:dyDescent="0.2">
      <c r="A40" s="65" t="s">
        <v>26</v>
      </c>
      <c r="B40" s="66"/>
      <c r="C40" s="66"/>
      <c r="D40" s="66"/>
      <c r="E40" s="66"/>
      <c r="F40" s="66"/>
      <c r="G40" s="44" t="e">
        <f>#REF!*N30*N36*N40</f>
        <v>#REF!</v>
      </c>
    </row>
    <row r="41" spans="1:8" ht="12.75" hidden="1" customHeight="1" x14ac:dyDescent="0.2">
      <c r="A41" s="69" t="s">
        <v>27</v>
      </c>
      <c r="B41" s="70"/>
      <c r="C41" s="70"/>
      <c r="D41" s="70"/>
      <c r="E41" s="70"/>
      <c r="F41" s="71"/>
      <c r="G41" s="45" t="e">
        <f>G27*G40</f>
        <v>#REF!</v>
      </c>
    </row>
    <row r="42" spans="1:8" ht="12.75" hidden="1" x14ac:dyDescent="0.2">
      <c r="A42" s="65" t="s">
        <v>21</v>
      </c>
      <c r="B42" s="66"/>
      <c r="C42" s="66"/>
      <c r="D42" s="66"/>
      <c r="E42" s="66"/>
      <c r="F42" s="66"/>
      <c r="G42" s="45" t="e">
        <f>G41*0.2</f>
        <v>#REF!</v>
      </c>
    </row>
    <row r="43" spans="1:8" ht="12.75" hidden="1" x14ac:dyDescent="0.2">
      <c r="A43" s="67" t="s">
        <v>22</v>
      </c>
      <c r="B43" s="68"/>
      <c r="C43" s="68"/>
      <c r="D43" s="68"/>
      <c r="E43" s="68"/>
      <c r="F43" s="68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65" t="s">
        <v>28</v>
      </c>
      <c r="B45" s="66"/>
      <c r="C45" s="66"/>
      <c r="D45" s="66"/>
      <c r="E45" s="66"/>
      <c r="F45" s="66"/>
      <c r="G45" s="44" t="e">
        <f>#REF!*N30*N36*N40*N46</f>
        <v>#REF!</v>
      </c>
    </row>
    <row r="46" spans="1:8" ht="12.75" hidden="1" customHeight="1" x14ac:dyDescent="0.2">
      <c r="A46" s="69" t="s">
        <v>29</v>
      </c>
      <c r="B46" s="70"/>
      <c r="C46" s="70"/>
      <c r="D46" s="70"/>
      <c r="E46" s="70"/>
      <c r="F46" s="71"/>
      <c r="G46" s="45" t="e">
        <f>G27*G45</f>
        <v>#REF!</v>
      </c>
    </row>
    <row r="47" spans="1:8" ht="12.75" hidden="1" customHeight="1" x14ac:dyDescent="0.2">
      <c r="A47" s="65" t="s">
        <v>21</v>
      </c>
      <c r="B47" s="66"/>
      <c r="C47" s="66"/>
      <c r="D47" s="66"/>
      <c r="E47" s="66"/>
      <c r="F47" s="66"/>
      <c r="G47" s="45" t="e">
        <f>G46*0.2</f>
        <v>#REF!</v>
      </c>
    </row>
    <row r="48" spans="1:8" ht="12.75" hidden="1" customHeight="1" x14ac:dyDescent="0.2">
      <c r="A48" s="67" t="s">
        <v>22</v>
      </c>
      <c r="B48" s="68"/>
      <c r="C48" s="68"/>
      <c r="D48" s="68"/>
      <c r="E48" s="68"/>
      <c r="F48" s="68"/>
      <c r="G48" s="46" t="e">
        <f>G46+G47</f>
        <v>#REF!</v>
      </c>
    </row>
    <row r="49" spans="1:21" ht="12.75" hidden="1" customHeight="1" x14ac:dyDescent="0.2">
      <c r="A49" s="72"/>
      <c r="B49" s="73"/>
      <c r="C49" s="73"/>
      <c r="D49" s="73"/>
      <c r="E49" s="73"/>
      <c r="F49" s="74"/>
      <c r="G49" s="45"/>
    </row>
    <row r="50" spans="1:21" ht="25.2" customHeight="1" x14ac:dyDescent="0.25">
      <c r="A50" s="62">
        <v>2026</v>
      </c>
      <c r="B50" s="63"/>
      <c r="C50" s="63"/>
      <c r="D50" s="63"/>
      <c r="E50" s="63"/>
      <c r="F50" s="64"/>
      <c r="G50" s="45"/>
    </row>
    <row r="51" spans="1:21" ht="15.6" customHeight="1" thickBot="1" x14ac:dyDescent="0.35">
      <c r="A51" s="65" t="s">
        <v>57</v>
      </c>
      <c r="B51" s="66"/>
      <c r="C51" s="66"/>
      <c r="D51" s="66"/>
      <c r="E51" s="66"/>
      <c r="F51" s="66"/>
      <c r="G51" s="44">
        <v>1.2250000000000001</v>
      </c>
      <c r="I51" s="6">
        <f>1.081*1.074*1.055</f>
        <v>1.2248486700000001</v>
      </c>
      <c r="M51" s="48" t="s">
        <v>56</v>
      </c>
      <c r="N51"/>
      <c r="O51"/>
      <c r="P51"/>
      <c r="Q51"/>
      <c r="R51"/>
    </row>
    <row r="52" spans="1:21" ht="18.600000000000001" customHeight="1" thickBot="1" x14ac:dyDescent="0.3">
      <c r="A52" s="69" t="s">
        <v>42</v>
      </c>
      <c r="B52" s="70"/>
      <c r="C52" s="70"/>
      <c r="D52" s="70"/>
      <c r="E52" s="70"/>
      <c r="F52" s="71"/>
      <c r="G52" s="45">
        <f>G27*G51</f>
        <v>6467261.1486980012</v>
      </c>
      <c r="M52" s="49">
        <v>2020</v>
      </c>
      <c r="N52" s="49">
        <v>2021</v>
      </c>
      <c r="O52" s="50">
        <v>2022</v>
      </c>
      <c r="P52" s="50">
        <v>2023</v>
      </c>
      <c r="Q52" s="50">
        <v>2024</v>
      </c>
      <c r="R52" s="54">
        <v>2025</v>
      </c>
      <c r="S52" s="55">
        <v>2026</v>
      </c>
      <c r="T52" s="56">
        <v>2027</v>
      </c>
      <c r="U52" s="6">
        <v>2028</v>
      </c>
    </row>
    <row r="53" spans="1:21" ht="14.4" thickBot="1" x14ac:dyDescent="0.3">
      <c r="A53" s="65" t="s">
        <v>58</v>
      </c>
      <c r="B53" s="66"/>
      <c r="C53" s="66"/>
      <c r="D53" s="66"/>
      <c r="E53" s="66"/>
      <c r="F53" s="66"/>
      <c r="G53" s="45">
        <f>G52*0.22</f>
        <v>1422797.4527135603</v>
      </c>
      <c r="M53" s="57">
        <v>105.6</v>
      </c>
      <c r="N53" s="57">
        <v>104.9</v>
      </c>
      <c r="O53" s="58">
        <v>114.6</v>
      </c>
      <c r="P53" s="58">
        <v>109.1</v>
      </c>
      <c r="Q53" s="51">
        <v>108.1</v>
      </c>
      <c r="R53" s="59">
        <v>107.4</v>
      </c>
      <c r="S53" s="60">
        <v>105.5</v>
      </c>
      <c r="T53" s="61">
        <v>104.1</v>
      </c>
      <c r="U53" s="6">
        <v>104.1</v>
      </c>
    </row>
    <row r="54" spans="1:21" ht="16.95" customHeight="1" x14ac:dyDescent="0.25">
      <c r="A54" s="67" t="s">
        <v>22</v>
      </c>
      <c r="B54" s="68"/>
      <c r="C54" s="68"/>
      <c r="D54" s="68"/>
      <c r="E54" s="68"/>
      <c r="F54" s="68"/>
      <c r="G54" s="46">
        <f>G52+G53</f>
        <v>7890058.6014115615</v>
      </c>
      <c r="H54" s="47"/>
    </row>
    <row r="57" spans="1:21" ht="16.5" hidden="1" customHeight="1" x14ac:dyDescent="0.2">
      <c r="A57" s="75" t="s">
        <v>8</v>
      </c>
      <c r="B57" s="75" t="s">
        <v>9</v>
      </c>
      <c r="C57" s="75" t="s">
        <v>10</v>
      </c>
      <c r="D57" s="75" t="s">
        <v>11</v>
      </c>
      <c r="E57" s="75" t="s">
        <v>12</v>
      </c>
      <c r="F57" s="75" t="s">
        <v>13</v>
      </c>
      <c r="G57" s="75" t="s">
        <v>14</v>
      </c>
    </row>
    <row r="58" spans="1:21" ht="36.75" hidden="1" customHeight="1" x14ac:dyDescent="0.2">
      <c r="A58" s="76"/>
      <c r="B58" s="76"/>
      <c r="C58" s="76"/>
      <c r="D58" s="76"/>
      <c r="E58" s="76"/>
      <c r="F58" s="76"/>
      <c r="G58" s="76"/>
    </row>
    <row r="59" spans="1:21" ht="15" hidden="1" x14ac:dyDescent="0.25">
      <c r="A59" s="29">
        <v>1</v>
      </c>
      <c r="B59" s="29">
        <v>2</v>
      </c>
      <c r="C59" s="29">
        <v>3</v>
      </c>
      <c r="D59" s="29">
        <v>4</v>
      </c>
      <c r="E59" s="29">
        <v>5</v>
      </c>
      <c r="F59" s="29">
        <v>6</v>
      </c>
      <c r="G59" s="29">
        <v>7</v>
      </c>
    </row>
    <row r="60" spans="1:21" ht="15" hidden="1" x14ac:dyDescent="0.25">
      <c r="A60" s="77" t="s">
        <v>30</v>
      </c>
      <c r="B60" s="78"/>
      <c r="C60" s="78"/>
      <c r="D60" s="78"/>
      <c r="E60" s="78"/>
      <c r="F60" s="78"/>
      <c r="G60" s="79"/>
    </row>
    <row r="61" spans="1:21" ht="25.5" hidden="1" x14ac:dyDescent="0.2">
      <c r="A61" s="30">
        <v>3</v>
      </c>
      <c r="B61" s="35" t="s">
        <v>31</v>
      </c>
      <c r="C61" s="36" t="s">
        <v>32</v>
      </c>
      <c r="D61" s="37" t="s">
        <v>16</v>
      </c>
      <c r="E61" s="30" t="e">
        <f>#REF!</f>
        <v>#REF!</v>
      </c>
      <c r="F61" s="38">
        <v>611000</v>
      </c>
      <c r="G61" s="38" t="e">
        <f>F61*E61</f>
        <v>#REF!</v>
      </c>
    </row>
    <row r="62" spans="1:21" s="39" customFormat="1" ht="12.75" hidden="1" x14ac:dyDescent="0.2">
      <c r="A62" s="30"/>
      <c r="B62" s="36"/>
      <c r="C62" s="36"/>
      <c r="D62" s="37"/>
      <c r="E62" s="37"/>
      <c r="F62" s="38" t="s">
        <v>17</v>
      </c>
      <c r="G62" s="38" t="e">
        <f>SUM(G58:G61)</f>
        <v>#REF!</v>
      </c>
    </row>
    <row r="63" spans="1:21" ht="15.75" hidden="1" customHeight="1" x14ac:dyDescent="0.2">
      <c r="A63" s="80" t="s">
        <v>18</v>
      </c>
      <c r="B63" s="80"/>
      <c r="C63" s="80"/>
      <c r="D63" s="80"/>
      <c r="E63" s="80"/>
      <c r="F63" s="80"/>
      <c r="G63" s="40" t="e">
        <f>G58+G59+G61</f>
        <v>#REF!</v>
      </c>
    </row>
    <row r="64" spans="1:21" ht="12.75" hidden="1" x14ac:dyDescent="0.2">
      <c r="A64" s="41"/>
      <c r="B64" s="42"/>
      <c r="C64" s="42"/>
      <c r="D64" s="42"/>
      <c r="E64" s="42"/>
      <c r="F64" s="43"/>
      <c r="G64" s="40"/>
    </row>
    <row r="65" spans="1:7" ht="12.75" hidden="1" x14ac:dyDescent="0.2">
      <c r="A65" s="65" t="s">
        <v>19</v>
      </c>
      <c r="B65" s="66"/>
      <c r="C65" s="66"/>
      <c r="D65" s="66"/>
      <c r="E65" s="66"/>
      <c r="F65" s="66"/>
      <c r="G65" s="44">
        <f>1.068*1.062*1.051</f>
        <v>1.192061016</v>
      </c>
    </row>
    <row r="66" spans="1:7" ht="12.75" hidden="1" x14ac:dyDescent="0.2">
      <c r="A66" s="69" t="s">
        <v>20</v>
      </c>
      <c r="B66" s="70"/>
      <c r="C66" s="70"/>
      <c r="D66" s="70"/>
      <c r="E66" s="70"/>
      <c r="F66" s="71"/>
      <c r="G66" s="45" t="e">
        <f>G63*G65</f>
        <v>#REF!</v>
      </c>
    </row>
    <row r="67" spans="1:7" ht="12.75" hidden="1" x14ac:dyDescent="0.2">
      <c r="A67" s="65" t="s">
        <v>21</v>
      </c>
      <c r="B67" s="66"/>
      <c r="C67" s="66"/>
      <c r="D67" s="66"/>
      <c r="E67" s="66"/>
      <c r="F67" s="66"/>
      <c r="G67" s="45" t="e">
        <f>G66*0.2</f>
        <v>#REF!</v>
      </c>
    </row>
    <row r="68" spans="1:7" ht="12.75" hidden="1" x14ac:dyDescent="0.2">
      <c r="A68" s="67" t="s">
        <v>22</v>
      </c>
      <c r="B68" s="68"/>
      <c r="C68" s="68"/>
      <c r="D68" s="68"/>
      <c r="E68" s="68"/>
      <c r="F68" s="68"/>
      <c r="G68" s="46" t="e">
        <f>G66+G67</f>
        <v>#REF!</v>
      </c>
    </row>
    <row r="69" spans="1:7" ht="12.75" hidden="1" x14ac:dyDescent="0.2">
      <c r="A69" s="72"/>
      <c r="B69" s="73"/>
      <c r="C69" s="73"/>
      <c r="D69" s="73"/>
      <c r="E69" s="73"/>
      <c r="F69" s="74"/>
      <c r="G69" s="45"/>
    </row>
    <row r="70" spans="1:7" ht="12.75" hidden="1" x14ac:dyDescent="0.2">
      <c r="A70" s="65" t="s">
        <v>23</v>
      </c>
      <c r="B70" s="66"/>
      <c r="C70" s="66"/>
      <c r="D70" s="66"/>
      <c r="E70" s="66"/>
      <c r="F70" s="66"/>
      <c r="G70" s="44">
        <f>N65*N70</f>
        <v>0</v>
      </c>
    </row>
    <row r="71" spans="1:7" ht="12.75" hidden="1" customHeight="1" x14ac:dyDescent="0.2">
      <c r="A71" s="69" t="s">
        <v>24</v>
      </c>
      <c r="B71" s="70"/>
      <c r="C71" s="70"/>
      <c r="D71" s="70"/>
      <c r="E71" s="70"/>
      <c r="F71" s="71"/>
      <c r="G71" s="45" t="e">
        <f>G63*G70</f>
        <v>#REF!</v>
      </c>
    </row>
    <row r="72" spans="1:7" ht="12.75" hidden="1" customHeight="1" x14ac:dyDescent="0.2">
      <c r="A72" s="65" t="s">
        <v>21</v>
      </c>
      <c r="B72" s="66"/>
      <c r="C72" s="66"/>
      <c r="D72" s="66"/>
      <c r="E72" s="66"/>
      <c r="F72" s="66"/>
      <c r="G72" s="45" t="e">
        <f>G71*0.2</f>
        <v>#REF!</v>
      </c>
    </row>
    <row r="73" spans="1:7" ht="12.75" hidden="1" customHeight="1" x14ac:dyDescent="0.2">
      <c r="A73" s="67" t="s">
        <v>22</v>
      </c>
      <c r="B73" s="68"/>
      <c r="C73" s="68"/>
      <c r="D73" s="68"/>
      <c r="E73" s="68"/>
      <c r="F73" s="68"/>
      <c r="G73" s="46" t="e">
        <f>G71+G72</f>
        <v>#REF!</v>
      </c>
    </row>
    <row r="74" spans="1:7" ht="12.75" hidden="1" customHeight="1" x14ac:dyDescent="0.2">
      <c r="A74" s="72"/>
      <c r="B74" s="73"/>
      <c r="C74" s="73"/>
      <c r="D74" s="73"/>
      <c r="E74" s="73"/>
      <c r="F74" s="74"/>
      <c r="G74" s="45"/>
    </row>
    <row r="75" spans="1:7" ht="12.75" hidden="1" customHeight="1" x14ac:dyDescent="0.2">
      <c r="A75" s="65" t="s">
        <v>25</v>
      </c>
      <c r="B75" s="66"/>
      <c r="C75" s="66"/>
      <c r="D75" s="66"/>
      <c r="E75" s="66"/>
      <c r="F75" s="66"/>
      <c r="G75" s="44">
        <f>N65*N70*N76</f>
        <v>0</v>
      </c>
    </row>
    <row r="76" spans="1:7" ht="12.75" hidden="1" customHeight="1" x14ac:dyDescent="0.2">
      <c r="A76" s="69" t="s">
        <v>20</v>
      </c>
      <c r="B76" s="70"/>
      <c r="C76" s="70"/>
      <c r="D76" s="70"/>
      <c r="E76" s="70"/>
      <c r="F76" s="71"/>
      <c r="G76" s="45" t="e">
        <f>G63*G75</f>
        <v>#REF!</v>
      </c>
    </row>
    <row r="77" spans="1:7" ht="12.75" hidden="1" customHeight="1" x14ac:dyDescent="0.2">
      <c r="A77" s="65" t="s">
        <v>21</v>
      </c>
      <c r="B77" s="66"/>
      <c r="C77" s="66"/>
      <c r="D77" s="66"/>
      <c r="E77" s="66"/>
      <c r="F77" s="66"/>
      <c r="G77" s="45" t="e">
        <f>G76*0.2</f>
        <v>#REF!</v>
      </c>
    </row>
    <row r="78" spans="1:7" ht="12.75" hidden="1" customHeight="1" x14ac:dyDescent="0.2">
      <c r="A78" s="67" t="s">
        <v>22</v>
      </c>
      <c r="B78" s="68"/>
      <c r="C78" s="68"/>
      <c r="D78" s="68"/>
      <c r="E78" s="68"/>
      <c r="F78" s="68"/>
      <c r="G78" s="46" t="e">
        <f>G76+G77</f>
        <v>#REF!</v>
      </c>
    </row>
    <row r="79" spans="1:7" ht="12.75" hidden="1" customHeight="1" x14ac:dyDescent="0.2">
      <c r="A79" s="72"/>
      <c r="B79" s="73"/>
      <c r="C79" s="73"/>
      <c r="D79" s="73"/>
      <c r="E79" s="73"/>
      <c r="F79" s="74"/>
      <c r="G79" s="45"/>
    </row>
    <row r="80" spans="1:7" ht="12.75" hidden="1" customHeight="1" x14ac:dyDescent="0.2">
      <c r="A80" s="65" t="s">
        <v>26</v>
      </c>
      <c r="B80" s="66"/>
      <c r="C80" s="66"/>
      <c r="D80" s="66"/>
      <c r="E80" s="66"/>
      <c r="F80" s="66"/>
      <c r="G80" s="44">
        <f>N65*N70*N76*N80</f>
        <v>0</v>
      </c>
    </row>
    <row r="81" spans="1:18" ht="12.75" hidden="1" customHeight="1" x14ac:dyDescent="0.2">
      <c r="A81" s="69" t="s">
        <v>27</v>
      </c>
      <c r="B81" s="70"/>
      <c r="C81" s="70"/>
      <c r="D81" s="70"/>
      <c r="E81" s="70"/>
      <c r="F81" s="71"/>
      <c r="G81" s="45" t="e">
        <f>G63*G80</f>
        <v>#REF!</v>
      </c>
    </row>
    <row r="82" spans="1:18" ht="12.75" hidden="1" x14ac:dyDescent="0.2">
      <c r="A82" s="65" t="s">
        <v>21</v>
      </c>
      <c r="B82" s="66"/>
      <c r="C82" s="66"/>
      <c r="D82" s="66"/>
      <c r="E82" s="66"/>
      <c r="F82" s="66"/>
      <c r="G82" s="45" t="e">
        <f>G81*0.2</f>
        <v>#REF!</v>
      </c>
    </row>
    <row r="83" spans="1:18" ht="12.75" hidden="1" x14ac:dyDescent="0.2">
      <c r="A83" s="67" t="s">
        <v>22</v>
      </c>
      <c r="B83" s="68"/>
      <c r="C83" s="68"/>
      <c r="D83" s="68"/>
      <c r="E83" s="68"/>
      <c r="F83" s="68"/>
      <c r="G83" s="46" t="e">
        <f>G81+G82</f>
        <v>#REF!</v>
      </c>
      <c r="H83" s="47"/>
    </row>
    <row r="84" spans="1:18" ht="12.75" hidden="1" x14ac:dyDescent="0.2">
      <c r="A84" s="41"/>
      <c r="B84" s="42"/>
      <c r="C84" s="42"/>
      <c r="D84" s="42"/>
      <c r="E84" s="42"/>
      <c r="F84" s="43"/>
      <c r="G84" s="40"/>
    </row>
    <row r="85" spans="1:18" ht="12.75" hidden="1" customHeight="1" x14ac:dyDescent="0.2">
      <c r="A85" s="65" t="s">
        <v>33</v>
      </c>
      <c r="B85" s="66"/>
      <c r="C85" s="66"/>
      <c r="D85" s="66"/>
      <c r="E85" s="66"/>
      <c r="F85" s="66"/>
      <c r="G85" s="44">
        <f>1.068*1.062*1.051*1.048*1.047</f>
        <v>1.3079961021720961</v>
      </c>
    </row>
    <row r="86" spans="1:18" ht="12.75" hidden="1" customHeight="1" x14ac:dyDescent="0.2">
      <c r="A86" s="69" t="s">
        <v>29</v>
      </c>
      <c r="B86" s="70"/>
      <c r="C86" s="70"/>
      <c r="D86" s="70"/>
      <c r="E86" s="70"/>
      <c r="F86" s="71"/>
      <c r="G86" s="45" t="e">
        <f>G63*G85</f>
        <v>#REF!</v>
      </c>
    </row>
    <row r="87" spans="1:18" ht="12.75" hidden="1" customHeight="1" x14ac:dyDescent="0.2">
      <c r="A87" s="65" t="s">
        <v>21</v>
      </c>
      <c r="B87" s="66"/>
      <c r="C87" s="66"/>
      <c r="D87" s="66"/>
      <c r="E87" s="66"/>
      <c r="F87" s="66"/>
      <c r="G87" s="45" t="e">
        <f>G86*0.2</f>
        <v>#REF!</v>
      </c>
    </row>
    <row r="88" spans="1:18" ht="12.75" hidden="1" customHeight="1" thickBot="1" x14ac:dyDescent="0.3">
      <c r="A88" s="67" t="s">
        <v>22</v>
      </c>
      <c r="B88" s="68"/>
      <c r="C88" s="68"/>
      <c r="D88" s="68"/>
      <c r="E88" s="68"/>
      <c r="F88" s="68"/>
      <c r="G88" s="46" t="e">
        <f>G86+G87</f>
        <v>#REF!</v>
      </c>
      <c r="M88" s="6" t="s">
        <v>34</v>
      </c>
      <c r="N88" s="3"/>
      <c r="O88" s="3"/>
      <c r="P88" s="3"/>
      <c r="Q88" s="3"/>
      <c r="R88" s="3"/>
    </row>
    <row r="89" spans="1:18" ht="13.8" x14ac:dyDescent="0.25">
      <c r="M89" s="52"/>
      <c r="N89" s="52"/>
      <c r="O89" s="52"/>
      <c r="P89" s="52"/>
      <c r="Q89" s="52"/>
      <c r="R89" s="52"/>
    </row>
    <row r="90" spans="1:18" ht="13.8" x14ac:dyDescent="0.25">
      <c r="M90" s="52"/>
      <c r="N90" s="52"/>
      <c r="O90" s="52"/>
      <c r="P90" s="52"/>
      <c r="Q90" s="52"/>
      <c r="R90" s="53"/>
    </row>
  </sheetData>
  <mergeCells count="69">
    <mergeCell ref="A54:F5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6:F26"/>
    <mergeCell ref="A27:F27"/>
    <mergeCell ref="A39:F39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40:F40"/>
    <mergeCell ref="A41:F41"/>
    <mergeCell ref="A42:F42"/>
    <mergeCell ref="A43:F43"/>
    <mergeCell ref="A45:F45"/>
    <mergeCell ref="A46:F46"/>
    <mergeCell ref="A47:F47"/>
    <mergeCell ref="A48:F48"/>
    <mergeCell ref="A49:F49"/>
    <mergeCell ref="A67:F67"/>
    <mergeCell ref="A57:A58"/>
    <mergeCell ref="B57:B58"/>
    <mergeCell ref="C57:C58"/>
    <mergeCell ref="D57:D58"/>
    <mergeCell ref="E57:E58"/>
    <mergeCell ref="F57:F58"/>
    <mergeCell ref="A51:F51"/>
    <mergeCell ref="A52:F52"/>
    <mergeCell ref="A53:F53"/>
    <mergeCell ref="G57:G58"/>
    <mergeCell ref="A60:G60"/>
    <mergeCell ref="A63:F63"/>
    <mergeCell ref="A65:F65"/>
    <mergeCell ref="A66:F6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7:F87"/>
    <mergeCell ref="A88:F88"/>
    <mergeCell ref="A80:F80"/>
    <mergeCell ref="A81:F81"/>
    <mergeCell ref="A82:F82"/>
    <mergeCell ref="A83:F83"/>
    <mergeCell ref="A85:F85"/>
    <mergeCell ref="A86:F8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2026-04-03T12:08:02Z</dcterms:modified>
</cp:coreProperties>
</file>